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18" i="1"/>
  <c r="D26"/>
  <c r="D25"/>
  <c r="G23"/>
  <c r="H33" s="1"/>
</calcChain>
</file>

<file path=xl/sharedStrings.xml><?xml version="1.0" encoding="utf-8"?>
<sst xmlns="http://schemas.openxmlformats.org/spreadsheetml/2006/main" count="30" uniqueCount="30">
  <si>
    <r>
      <rPr>
        <u/>
        <sz val="9"/>
        <color theme="1"/>
        <rFont val="Calibri"/>
        <family val="2"/>
        <scheme val="minor"/>
      </rPr>
      <t>ANTON DURBEK</t>
    </r>
    <r>
      <rPr>
        <u/>
        <sz val="11"/>
        <color theme="1"/>
        <rFont val="Calibri"/>
        <family val="2"/>
        <scheme val="minor"/>
      </rPr>
      <t xml:space="preserve"> </t>
    </r>
    <r>
      <rPr>
        <u/>
        <sz val="8"/>
        <color theme="1"/>
        <rFont val="Calibri"/>
        <family val="2"/>
        <scheme val="minor"/>
      </rPr>
      <t>GmbH 120.61348 Bad Hamburg v.d.H</t>
    </r>
  </si>
  <si>
    <t>Elamuaf Elhadera For Export and Import of Food Stuff</t>
  </si>
  <si>
    <t>Alhashan Street</t>
  </si>
  <si>
    <t>Tripoli - Libya</t>
  </si>
  <si>
    <t>Telephone: (0 6172) 68 06 - 0</t>
  </si>
  <si>
    <t>Telefax: (0 6172) 68 06 600</t>
  </si>
  <si>
    <t>E-Mail : anton@durbeck.com</t>
  </si>
  <si>
    <t xml:space="preserve">Invoice Nr : </t>
  </si>
  <si>
    <t>M/V</t>
  </si>
  <si>
    <t>In Tripoli</t>
  </si>
  <si>
    <t>Date :</t>
  </si>
  <si>
    <t>Fresh, green " Excelban " bananas BANAVAC</t>
  </si>
  <si>
    <t>Quantity / Carton</t>
  </si>
  <si>
    <t>Price  USD   /  Carton</t>
  </si>
  <si>
    <t>Total Amount USD</t>
  </si>
  <si>
    <t>Gross Kg</t>
  </si>
  <si>
    <t>Net Kg</t>
  </si>
  <si>
    <t>C.I.F.</t>
  </si>
  <si>
    <t>Tripoli</t>
  </si>
  <si>
    <t>country of Origine :</t>
  </si>
  <si>
    <t>Ecuador</t>
  </si>
  <si>
    <t>TOTAL USD</t>
  </si>
  <si>
    <t>TOTAL IN WORDS :</t>
  </si>
  <si>
    <t>These invoices belong to the proforma invoice No:</t>
  </si>
  <si>
    <t>PAYMENT : Cash in advance to our account :</t>
  </si>
  <si>
    <t>Dresder Bank Ftrankfurt</t>
  </si>
  <si>
    <t>SWIFT-Code : DRES DE FF</t>
  </si>
  <si>
    <t>IBAN : DF09500800000420730000</t>
  </si>
  <si>
    <t>20,00Kg / Carton Gross</t>
  </si>
  <si>
    <t>18, 14Kg  / Carton  Net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</si>
</sst>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9"/>
      <color theme="1"/>
      <name val="Calibri"/>
      <family val="2"/>
      <scheme val="minor"/>
    </font>
    <font>
      <u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ashed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1" xfId="0" applyFill="1" applyBorder="1"/>
    <xf numFmtId="0" fontId="0" fillId="2" borderId="0" xfId="0" applyFill="1"/>
    <xf numFmtId="0" fontId="1" fillId="2" borderId="0" xfId="0" applyFont="1" applyFill="1"/>
    <xf numFmtId="0" fontId="5" fillId="2" borderId="0" xfId="0" applyFont="1" applyFill="1"/>
    <xf numFmtId="0" fontId="0" fillId="2" borderId="0" xfId="0" applyFill="1" applyAlignment="1">
      <alignment horizontal="center"/>
    </xf>
    <xf numFmtId="164" fontId="0" fillId="2" borderId="0" xfId="0" applyNumberFormat="1" applyFill="1" applyAlignment="1">
      <alignment horizontal="center"/>
    </xf>
    <xf numFmtId="4" fontId="0" fillId="2" borderId="0" xfId="0" applyNumberFormat="1" applyFill="1" applyAlignment="1">
      <alignment horizontal="center"/>
    </xf>
    <xf numFmtId="0" fontId="0" fillId="2" borderId="0" xfId="0" applyFill="1" applyAlignment="1">
      <alignment horizontal="right"/>
    </xf>
    <xf numFmtId="0" fontId="1" fillId="2" borderId="0" xfId="0" applyFont="1" applyFill="1" applyAlignment="1">
      <alignment horizontal="right"/>
    </xf>
    <xf numFmtId="0" fontId="4" fillId="2" borderId="0" xfId="0" applyFont="1" applyFill="1"/>
    <xf numFmtId="14" fontId="0" fillId="2" borderId="0" xfId="0" applyNumberFormat="1" applyFill="1" applyAlignment="1">
      <alignment horizontal="left"/>
    </xf>
    <xf numFmtId="3" fontId="0" fillId="0" borderId="0" xfId="0" applyNumberFormat="1" applyFill="1" applyAlignment="1">
      <alignment horizontal="left"/>
    </xf>
    <xf numFmtId="0" fontId="0" fillId="0" borderId="0" xfId="0" applyFill="1"/>
    <xf numFmtId="0" fontId="6" fillId="0" borderId="0" xfId="0" applyFont="1" applyFill="1" applyAlignment="1">
      <alignment horizontal="right"/>
    </xf>
    <xf numFmtId="0" fontId="6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164" fontId="1" fillId="2" borderId="0" xfId="0" applyNumberFormat="1" applyFont="1" applyFill="1" applyAlignment="1">
      <alignment horizontal="center"/>
    </xf>
    <xf numFmtId="0" fontId="0" fillId="0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horizontal="center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320040</xdr:colOff>
      <xdr:row>45</xdr:row>
      <xdr:rowOff>160020</xdr:rowOff>
    </xdr:from>
    <xdr:to>
      <xdr:col>7</xdr:col>
      <xdr:colOff>967740</xdr:colOff>
      <xdr:row>49</xdr:row>
      <xdr:rowOff>175260</xdr:rowOff>
    </xdr:to>
    <xdr:pic>
      <xdr:nvPicPr>
        <xdr:cNvPr id="1055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20040" y="8435340"/>
          <a:ext cx="5638800" cy="7467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7:H41"/>
  <sheetViews>
    <sheetView tabSelected="1" topLeftCell="A34" workbookViewId="0">
      <selection activeCell="D59" sqref="D59"/>
    </sheetView>
  </sheetViews>
  <sheetFormatPr defaultRowHeight="14.4"/>
  <cols>
    <col min="1" max="1" width="8.88671875" style="2"/>
    <col min="2" max="2" width="5.109375" style="2" customWidth="1"/>
    <col min="3" max="3" width="16.33203125" style="2" customWidth="1"/>
    <col min="4" max="4" width="8.88671875" style="2"/>
    <col min="5" max="5" width="11.88671875" style="2" customWidth="1"/>
    <col min="6" max="6" width="15.77734375" style="2" customWidth="1"/>
    <col min="7" max="7" width="5.88671875" style="2" customWidth="1"/>
    <col min="8" max="8" width="17.21875" style="2" customWidth="1"/>
    <col min="9" max="9" width="15" style="2" customWidth="1"/>
    <col min="10" max="16384" width="8.88671875" style="2"/>
  </cols>
  <sheetData>
    <row r="7" spans="2:8">
      <c r="B7" s="1"/>
      <c r="C7" s="1"/>
      <c r="D7" s="1"/>
      <c r="E7" s="1"/>
      <c r="F7" s="1"/>
      <c r="G7" s="1"/>
      <c r="H7" s="1"/>
    </row>
    <row r="8" spans="2:8">
      <c r="B8" s="3" t="s">
        <v>0</v>
      </c>
    </row>
    <row r="9" spans="2:8">
      <c r="G9" s="4" t="s">
        <v>4</v>
      </c>
    </row>
    <row r="10" spans="2:8">
      <c r="B10" s="2" t="s">
        <v>1</v>
      </c>
      <c r="G10" s="4" t="s">
        <v>5</v>
      </c>
    </row>
    <row r="11" spans="2:8">
      <c r="B11" s="2" t="s">
        <v>2</v>
      </c>
      <c r="G11" s="4" t="s">
        <v>6</v>
      </c>
    </row>
    <row r="12" spans="2:8">
      <c r="B12" s="2" t="s">
        <v>3</v>
      </c>
    </row>
    <row r="13" spans="2:8">
      <c r="F13" s="13"/>
    </row>
    <row r="14" spans="2:8" ht="18">
      <c r="D14" s="14" t="s">
        <v>7</v>
      </c>
      <c r="E14" s="14"/>
      <c r="F14" s="15"/>
      <c r="G14" s="13"/>
    </row>
    <row r="15" spans="2:8">
      <c r="F15" s="13"/>
    </row>
    <row r="16" spans="2:8">
      <c r="G16" s="2" t="s">
        <v>9</v>
      </c>
    </row>
    <row r="17" spans="1:8">
      <c r="C17" s="13"/>
    </row>
    <row r="18" spans="1:8">
      <c r="B18" s="13" t="s">
        <v>8</v>
      </c>
      <c r="C18" s="13"/>
      <c r="D18" s="13"/>
      <c r="G18" s="2" t="s">
        <v>10</v>
      </c>
      <c r="H18" s="11">
        <f ca="1">NOW()</f>
        <v>40593.729094560185</v>
      </c>
    </row>
    <row r="19" spans="1:8">
      <c r="C19" s="13"/>
    </row>
    <row r="20" spans="1:8">
      <c r="B20" s="2" t="s">
        <v>11</v>
      </c>
    </row>
    <row r="22" spans="1:8">
      <c r="B22" s="13" t="s">
        <v>12</v>
      </c>
      <c r="C22" s="13"/>
      <c r="E22" s="2" t="s">
        <v>13</v>
      </c>
      <c r="G22" s="5" t="s">
        <v>14</v>
      </c>
      <c r="H22" s="5"/>
    </row>
    <row r="23" spans="1:8">
      <c r="A23" s="13"/>
      <c r="B23" s="12"/>
      <c r="C23" s="12"/>
      <c r="D23" s="13"/>
      <c r="E23" s="2">
        <v>5.0999999999999996</v>
      </c>
      <c r="G23" s="6">
        <f>E23*B23</f>
        <v>0</v>
      </c>
      <c r="H23" s="6"/>
    </row>
    <row r="24" spans="1:8">
      <c r="B24" s="16"/>
      <c r="C24" s="16"/>
    </row>
    <row r="25" spans="1:8">
      <c r="B25" s="2" t="s">
        <v>15</v>
      </c>
      <c r="D25" s="7">
        <f>B23*20</f>
        <v>0</v>
      </c>
      <c r="E25" s="7"/>
      <c r="F25" s="8" t="s">
        <v>28</v>
      </c>
      <c r="G25" s="8"/>
    </row>
    <row r="26" spans="1:8">
      <c r="B26" s="2" t="s">
        <v>16</v>
      </c>
      <c r="D26" s="7">
        <f>B23*18.14</f>
        <v>0</v>
      </c>
      <c r="E26" s="7"/>
      <c r="F26" s="8" t="s">
        <v>29</v>
      </c>
      <c r="G26" s="8"/>
    </row>
    <row r="28" spans="1:8">
      <c r="B28" s="2" t="s">
        <v>17</v>
      </c>
      <c r="D28" s="2" t="s">
        <v>18</v>
      </c>
    </row>
    <row r="31" spans="1:8">
      <c r="B31" s="2" t="s">
        <v>19</v>
      </c>
      <c r="D31" s="2" t="s">
        <v>20</v>
      </c>
    </row>
    <row r="33" spans="2:8">
      <c r="F33" s="9" t="s">
        <v>21</v>
      </c>
      <c r="G33" s="9"/>
      <c r="H33" s="17">
        <f>G23</f>
        <v>0</v>
      </c>
    </row>
    <row r="35" spans="2:8">
      <c r="B35" s="5" t="s">
        <v>22</v>
      </c>
      <c r="C35" s="5"/>
      <c r="D35" s="20"/>
      <c r="E35" s="20"/>
      <c r="F35" s="20"/>
      <c r="G35" s="20"/>
      <c r="H35" s="20"/>
    </row>
    <row r="36" spans="2:8">
      <c r="D36" s="19"/>
      <c r="E36" s="19"/>
      <c r="F36" s="18"/>
      <c r="G36" s="19"/>
      <c r="H36" s="19"/>
    </row>
    <row r="37" spans="2:8">
      <c r="B37" s="2" t="s">
        <v>23</v>
      </c>
      <c r="E37" s="13"/>
      <c r="F37" s="13"/>
      <c r="G37" s="13"/>
    </row>
    <row r="38" spans="2:8">
      <c r="F38" s="13"/>
    </row>
    <row r="39" spans="2:8">
      <c r="B39" s="2" t="s">
        <v>24</v>
      </c>
      <c r="G39" s="10" t="s">
        <v>25</v>
      </c>
    </row>
    <row r="40" spans="2:8">
      <c r="G40" s="10" t="s">
        <v>26</v>
      </c>
    </row>
    <row r="41" spans="2:8">
      <c r="G41" s="10" t="s">
        <v>27</v>
      </c>
    </row>
  </sheetData>
  <mergeCells count="12">
    <mergeCell ref="B35:C35"/>
    <mergeCell ref="D35:H35"/>
    <mergeCell ref="D25:E25"/>
    <mergeCell ref="D26:E26"/>
    <mergeCell ref="F25:G25"/>
    <mergeCell ref="F26:G26"/>
    <mergeCell ref="B23:C23"/>
    <mergeCell ref="G22:H22"/>
    <mergeCell ref="G23:H23"/>
    <mergeCell ref="D14:E14"/>
    <mergeCell ref="F33:G33"/>
    <mergeCell ref="B24:C24"/>
  </mergeCells>
  <pageMargins left="0.70866141732283472" right="0.70866141732283472" top="0.19685039370078741" bottom="0.19685039370078741" header="0.31496062992125984" footer="0.31496062992125984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2011-02-19T16:19:53Z</dcterms:modified>
</cp:coreProperties>
</file>